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65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1" i="1" l="1"/>
  <c r="C23" i="1" l="1"/>
  <c r="D21" i="1"/>
  <c r="D23" i="1"/>
  <c r="D8" i="1" l="1"/>
  <c r="C7" i="1" l="1"/>
  <c r="D6" i="1"/>
  <c r="C20" i="1" l="1"/>
  <c r="C22" i="1" l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<sst xmlns="http://schemas.openxmlformats.org/spreadsheetml/2006/main" count="44" uniqueCount="41">
  <si>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</si>
  <si>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</si>
  <si>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</si>
  <si>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</si>
  <si>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</si>
  <si>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</si>
  <si>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</si>
  <si>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</si>
  <si>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</si>
  <si>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</si>
  <si>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</si>
  <si>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</si>
  <si>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</si>
  <si>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</si>
  <si>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</si>
  <si>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</si>
  <si>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</si>
  <si>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</si>
  <si>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</si>
  <si>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</si>
  <si>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</si>
  <si>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</si>
  <si>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</si>
  <si>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</si>
  <si>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</si>
  <si>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</si>
  <si>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</si>
  <si>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</si>
  <si>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</si>
  <si>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</si>
  <si>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</si>
  <si>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</si>
  <si>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</si>
  <si>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</si>
  <si>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</si>
  <si>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</si>
  <si>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</si>
  <si>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</si>
  <si>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</si>
  <si>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</si>
  <si>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Հայաստանի ազգային ֆիլհարմոնիկ նվագախումբ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</si>
</sst>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="90" zoomScaleNormal="90" workbookViewId="0">
      <selection activeCell="D5" sqref="D5"/>
    </sheetView>
  </sheetViews>
  <sheetFormatPr defaultColWidth="8.875" defaultRowHeight="15"/>
  <cols>
    <col min="1" max="1" width="9" style="18" customWidth="1"/>
    <col min="2" max="2" width="38.5" style="10" customWidth="1"/>
    <col min="3" max="3" width="18.25" style="19" customWidth="1"/>
    <col min="4" max="4" width="31.875" style="19" customWidth="1"/>
    <col min="5" max="5" width="38.75" style="19" customWidth="1"/>
    <col min="6" max="16384" width="8.875" style="19"/>
  </cols>
  <sheetData>
    <row r="2" spans="1:169" s="15" customFormat="1" ht="17.25">
      <c r="A2" s="14"/>
      <c r="B2" s="1" t="s">
        <v>30</v>
      </c>
    </row>
    <row r="3" spans="1:169" s="17" customFormat="1" ht="17.25">
      <c r="A3" s="16"/>
      <c r="B3" s="32" t="s">
        <v>37</v>
      </c>
      <c r="C3" s="32"/>
      <c r="D3" s="32"/>
    </row>
    <row r="4" spans="1:169" ht="17.25">
      <c r="E4" s="17"/>
    </row>
    <row r="5" spans="1:169" s="2" customFormat="1" ht="58.35" customHeight="1">
      <c r="A5" s="2" t="s">
        <v>0</v>
      </c>
      <c r="B5" s="2" t="s">
        <v>1</v>
      </c>
      <c r="C5" s="13" t="s">
        <v>2</v>
      </c>
      <c r="D5" s="33" t="s">
        <v>40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</row>
    <row r="6" spans="1:169" ht="26.85" customHeight="1">
      <c r="A6" s="11" t="s">
        <v>3</v>
      </c>
      <c r="B6" s="12" t="s">
        <v>38</v>
      </c>
      <c r="C6" s="21">
        <f t="shared" ref="C6:D21" si="0">SUM(D6:D6)</f>
        <v>1395797.6</v>
      </c>
      <c r="D6" s="22">
        <f>SUM(D7:D10)</f>
        <v>1395797.6</v>
      </c>
    </row>
    <row r="7" spans="1:169" ht="18.399999999999999" customHeight="1">
      <c r="A7" s="23"/>
      <c r="B7" s="5" t="s">
        <v>4</v>
      </c>
      <c r="C7" s="21">
        <f t="shared" si="0"/>
        <v>927732.2</v>
      </c>
      <c r="D7" s="21">
        <v>927732.2</v>
      </c>
    </row>
    <row r="8" spans="1:169" ht="18.399999999999999" customHeight="1">
      <c r="A8" s="23"/>
      <c r="B8" s="5" t="s">
        <v>5</v>
      </c>
      <c r="C8" s="21">
        <f t="shared" si="0"/>
        <v>0</v>
      </c>
      <c r="D8" s="21">
        <f t="shared" si="0"/>
        <v>0</v>
      </c>
    </row>
    <row r="9" spans="1:169" ht="18.399999999999999" customHeight="1">
      <c r="A9" s="23"/>
      <c r="B9" s="5" t="s">
        <v>6</v>
      </c>
      <c r="C9" s="21">
        <f t="shared" si="0"/>
        <v>468065.4</v>
      </c>
      <c r="D9" s="24">
        <v>468065.4</v>
      </c>
    </row>
    <row r="10" spans="1:169" ht="18.399999999999999" customHeight="1">
      <c r="A10" s="23"/>
      <c r="B10" s="5" t="s">
        <v>7</v>
      </c>
      <c r="C10" s="21">
        <f t="shared" si="0"/>
        <v>0</v>
      </c>
      <c r="D10" s="22">
        <v>0</v>
      </c>
    </row>
    <row r="11" spans="1:169" ht="53.1" customHeight="1">
      <c r="A11" s="3" t="s">
        <v>8</v>
      </c>
      <c r="B11" s="4" t="s">
        <v>39</v>
      </c>
      <c r="C11" s="21">
        <f t="shared" si="0"/>
        <v>21109.5</v>
      </c>
      <c r="D11" s="22">
        <f>9465+886.9+180+660+180+9195.2+542.4</f>
        <v>21109.5</v>
      </c>
    </row>
    <row r="12" spans="1:169" ht="68.099999999999994" customHeight="1">
      <c r="A12" s="3">
        <v>1</v>
      </c>
      <c r="B12" s="6" t="s">
        <v>9</v>
      </c>
      <c r="C12" s="21">
        <f t="shared" si="0"/>
        <v>245</v>
      </c>
      <c r="D12" s="21">
        <v>245</v>
      </c>
    </row>
    <row r="13" spans="1:169" s="26" customFormat="1" ht="15.75">
      <c r="A13" s="25"/>
      <c r="B13" s="7" t="s">
        <v>10</v>
      </c>
      <c r="C13" s="21">
        <f t="shared" si="0"/>
        <v>0</v>
      </c>
      <c r="D13" s="22"/>
    </row>
    <row r="14" spans="1:169" ht="33.4" customHeight="1">
      <c r="A14" s="27" t="s">
        <v>11</v>
      </c>
      <c r="B14" s="8" t="s">
        <v>12</v>
      </c>
      <c r="C14" s="21">
        <f t="shared" si="0"/>
        <v>0</v>
      </c>
      <c r="D14" s="22">
        <v>0</v>
      </c>
    </row>
    <row r="15" spans="1:169" ht="34.700000000000003" customHeight="1">
      <c r="A15" s="27" t="s">
        <v>13</v>
      </c>
      <c r="B15" s="8" t="s">
        <v>14</v>
      </c>
      <c r="C15" s="21">
        <f t="shared" si="0"/>
        <v>8</v>
      </c>
      <c r="D15" s="22">
        <v>8</v>
      </c>
    </row>
    <row r="16" spans="1:169" ht="68.099999999999994" customHeight="1">
      <c r="A16" s="3">
        <v>2</v>
      </c>
      <c r="B16" s="6" t="s">
        <v>15</v>
      </c>
      <c r="C16" s="21">
        <f t="shared" si="0"/>
        <v>6</v>
      </c>
      <c r="D16" s="22">
        <v>6</v>
      </c>
    </row>
    <row r="17" spans="1:5" s="26" customFormat="1" ht="15.75">
      <c r="A17" s="25"/>
      <c r="B17" s="7" t="s">
        <v>10</v>
      </c>
      <c r="C17" s="21">
        <f t="shared" si="0"/>
        <v>0</v>
      </c>
      <c r="D17" s="22">
        <v>0</v>
      </c>
    </row>
    <row r="18" spans="1:5" ht="22.35" customHeight="1">
      <c r="A18" s="27" t="s">
        <v>16</v>
      </c>
      <c r="B18" s="9" t="s">
        <v>17</v>
      </c>
      <c r="C18" s="21">
        <f t="shared" si="0"/>
        <v>2</v>
      </c>
      <c r="D18" s="22">
        <v>2</v>
      </c>
    </row>
    <row r="19" spans="1:5" ht="54.95" customHeight="1">
      <c r="A19" s="27" t="s">
        <v>18</v>
      </c>
      <c r="B19" s="9" t="s">
        <v>19</v>
      </c>
      <c r="C19" s="21">
        <f t="shared" si="0"/>
        <v>2</v>
      </c>
      <c r="D19" s="22">
        <v>2</v>
      </c>
    </row>
    <row r="20" spans="1:5" ht="50.45" customHeight="1">
      <c r="A20" s="27" t="s">
        <v>20</v>
      </c>
      <c r="B20" s="9" t="s">
        <v>21</v>
      </c>
      <c r="C20" s="21">
        <f t="shared" si="0"/>
        <v>2</v>
      </c>
      <c r="D20" s="22">
        <v>2</v>
      </c>
      <c r="E20" s="28"/>
    </row>
    <row r="21" spans="1:5" ht="50.45" customHeight="1">
      <c r="A21" s="3">
        <v>3</v>
      </c>
      <c r="B21" s="6" t="s">
        <v>22</v>
      </c>
      <c r="C21" s="24">
        <f t="shared" si="0"/>
        <v>290.7477551020408</v>
      </c>
      <c r="D21" s="29">
        <f>+(D22+D23)/245</f>
        <v>290.7477551020408</v>
      </c>
    </row>
    <row r="22" spans="1:5" ht="29.25" customHeight="1">
      <c r="A22" s="3">
        <v>4</v>
      </c>
      <c r="B22" s="6" t="s">
        <v>31</v>
      </c>
      <c r="C22" s="21">
        <f t="shared" ref="C22:C23" si="1">SUM(D22:D22)</f>
        <v>29539.1</v>
      </c>
      <c r="D22" s="22">
        <v>29539.1</v>
      </c>
    </row>
    <row r="23" spans="1:5" ht="30">
      <c r="A23" s="3">
        <v>5</v>
      </c>
      <c r="B23" s="6" t="s">
        <v>32</v>
      </c>
      <c r="C23" s="21">
        <f t="shared" si="1"/>
        <v>41694.1</v>
      </c>
      <c r="D23" s="29">
        <f>35621+6073.1</f>
        <v>41694.1</v>
      </c>
    </row>
    <row r="24" spans="1:5" ht="32.85" customHeight="1">
      <c r="A24" s="3">
        <v>6</v>
      </c>
      <c r="B24" s="6" t="s">
        <v>23</v>
      </c>
      <c r="C24" s="21">
        <f t="shared" ref="C24:C32" si="2">SUM(D24:D24)</f>
        <v>11860.9</v>
      </c>
      <c r="D24" s="22">
        <v>11860.9</v>
      </c>
    </row>
    <row r="25" spans="1:5" s="26" customFormat="1" ht="15.75">
      <c r="A25" s="25"/>
      <c r="B25" s="7" t="s">
        <v>10</v>
      </c>
      <c r="C25" s="21">
        <f t="shared" si="2"/>
        <v>0</v>
      </c>
      <c r="D25" s="22">
        <v>0</v>
      </c>
    </row>
    <row r="26" spans="1:5" ht="32.1" customHeight="1">
      <c r="A26" s="30" t="s">
        <v>33</v>
      </c>
      <c r="B26" s="9" t="s">
        <v>24</v>
      </c>
      <c r="C26" s="21">
        <f t="shared" si="2"/>
        <v>11860.9</v>
      </c>
      <c r="D26" s="22">
        <v>11860.9</v>
      </c>
    </row>
    <row r="27" spans="1:5" ht="18.95" customHeight="1">
      <c r="A27" s="27">
        <v>6.2</v>
      </c>
      <c r="B27" s="9" t="s">
        <v>25</v>
      </c>
      <c r="C27" s="21">
        <f t="shared" si="2"/>
        <v>0</v>
      </c>
      <c r="D27" s="22">
        <v>0</v>
      </c>
    </row>
    <row r="28" spans="1:5" ht="18.399999999999999" customHeight="1">
      <c r="A28" s="30" t="s">
        <v>34</v>
      </c>
      <c r="B28" s="9" t="s">
        <v>26</v>
      </c>
      <c r="C28" s="21">
        <f t="shared" si="2"/>
        <v>0</v>
      </c>
      <c r="D28" s="22">
        <v>0</v>
      </c>
    </row>
    <row r="29" spans="1:5" ht="62.25" customHeight="1">
      <c r="A29" s="3">
        <v>7</v>
      </c>
      <c r="B29" s="6" t="s">
        <v>27</v>
      </c>
      <c r="C29" s="21">
        <f t="shared" si="2"/>
        <v>2</v>
      </c>
      <c r="D29" s="22">
        <v>2</v>
      </c>
    </row>
    <row r="30" spans="1:5" s="26" customFormat="1" ht="15.75">
      <c r="A30" s="31"/>
      <c r="B30" s="7" t="s">
        <v>10</v>
      </c>
      <c r="C30" s="21">
        <f t="shared" si="2"/>
        <v>0</v>
      </c>
      <c r="D30" s="22"/>
    </row>
    <row r="31" spans="1:5" ht="34.15" customHeight="1">
      <c r="A31" s="30" t="s">
        <v>35</v>
      </c>
      <c r="B31" s="9" t="s">
        <v>28</v>
      </c>
      <c r="C31" s="21">
        <f t="shared" si="2"/>
        <v>0</v>
      </c>
      <c r="D31" s="22">
        <v>0</v>
      </c>
    </row>
    <row r="32" spans="1:5" ht="34.15" customHeight="1">
      <c r="A32" s="30" t="s">
        <v>36</v>
      </c>
      <c r="B32" s="9" t="s">
        <v>29</v>
      </c>
      <c r="C32" s="21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2025-03-05T07:33:39Z</cp:lastPrinted>
  <dcterms:created xsi:type="dcterms:W3CDTF">2018-07-20T13:50:31Z</dcterms:created>
  <dcterms:modified xsi:type="dcterms:W3CDTF">2025-03-05T07:36:32Z</dcterms:modified>
</cp:coreProperties>
</file>